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C14" i="1" l="1"/>
  <c r="C13" i="1"/>
  <c r="C10" i="1"/>
  <c r="C8" i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<sst xmlns="http://schemas.openxmlformats.org/spreadsheetml/2006/main" count="18" uniqueCount="18">
  <si>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</si>
  <si>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</si>
  <si>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</si>
  <si>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</si>
  <si>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</si>
  <si>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</si>
  <si>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</si>
  <si>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MATERIALE DI CONSUMO PER TRAPANO OTOLOGICO VISAO MOD. 3334800 E PER TRAPANO PER STAFFA SKEETER MOD. 3055601 (della ditta MEDTRONIC) di proprietà (FORNITURA ANNUALE)</t>
  </si>
  <si>
    <t>per il TRAPANO VISAO MOD. 3334800</t>
  </si>
  <si>
    <t>per IL TRAPANO SKEETER MOD. 3055601</t>
  </si>
  <si>
    <t>a) Tubi di irrigazione</t>
  </si>
  <si>
    <t>b) Tubi di raffreddamento</t>
  </si>
  <si>
    <t>c) Frese taglienti rette diametro da 1 mm a 6mm</t>
  </si>
  <si>
    <t>d) Frese diamantate rette diametro da 0,5mm a 6mm</t>
  </si>
  <si>
    <t>e) Frese taglienti curve diametro da 1 mm a 4 mm</t>
  </si>
  <si>
    <t>f) Frese diamantate curve diametro da 0,5 mm a 4mm</t>
  </si>
  <si>
    <t>b) Perforatore diametro da 0,35mm e 0,50mm</t>
  </si>
  <si>
    <t>a) Frese diamantate diametro da 0,6mm a 1,8mm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</si>
</sst>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72" formatCode="_-* #,##0.00\ &quot;€&quot;_-;\-* #,##0.00\ &quot;€&quot;_-;_-* &quot;-&quot;??\ &quot;€&quot;_-;_-@_-"/>
    <numFmt numFmtId="173" formatCode="_-* #,##0.00_-;\-* #,##0.00_-;_-* &quot;-&quot;??_-;_-@_-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7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3" fillId="32" borderId="1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3" fillId="3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4" fillId="32" borderId="14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43" fillId="32" borderId="14" xfId="0" applyFont="1" applyFill="1" applyBorder="1" applyAlignment="1">
      <alignment horizontal="justify" vertical="center" wrapText="1"/>
    </xf>
    <xf numFmtId="0" fontId="0" fillId="0" borderId="15" xfId="0" applyBorder="1" applyAlignment="1">
      <alignment horizontal="center" vertical="center"/>
    </xf>
    <xf numFmtId="0" fontId="43" fillId="32" borderId="16" xfId="0" applyFont="1" applyFill="1" applyBorder="1" applyAlignment="1">
      <alignment horizontal="center" vertical="center" wrapText="1"/>
    </xf>
    <xf numFmtId="3" fontId="41" fillId="32" borderId="14" xfId="0" applyNumberFormat="1" applyFont="1" applyFill="1" applyBorder="1" applyAlignment="1">
      <alignment horizontal="right" vertical="center" wrapText="1"/>
    </xf>
    <xf numFmtId="0" fontId="42" fillId="32" borderId="14" xfId="0" applyFont="1" applyFill="1" applyBorder="1" applyAlignment="1">
      <alignment horizontal="justify" vertical="center" wrapText="1"/>
    </xf>
    <xf numFmtId="0" fontId="0" fillId="0" borderId="17" xfId="0" applyBorder="1" applyAlignment="1">
      <alignment horizontal="center" vertical="center"/>
    </xf>
  </cellXfs>
  <cellStyles count="207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2 2" xfId="192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3 2" xfId="191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2 2" xfId="190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3 2" xfId="184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2 2 2" xfId="182"/>
    <cellStyle name="Migliaia 2 3" xfId="180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2 2" xfId="18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3 2" xfId="186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2 2" xfId="187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3 2" xfId="189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2 2" xfId="18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3 2" xfId="188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13" xfId="194"/>
    <cellStyle name="Valuta 14" xfId="193"/>
    <cellStyle name="Valuta 15" xfId="195"/>
    <cellStyle name="Valuta 16" xfId="196"/>
    <cellStyle name="Valuta 17" xfId="197"/>
    <cellStyle name="Valuta 18" xfId="198"/>
    <cellStyle name="Valuta 19" xfId="199"/>
    <cellStyle name="Valuta 2" xfId="10"/>
    <cellStyle name="Valuta 2 2" xfId="181"/>
    <cellStyle name="Valuta 2 3" xfId="179"/>
    <cellStyle name="Valuta 20" xfId="200"/>
    <cellStyle name="Valuta 21" xfId="201"/>
    <cellStyle name="Valuta 22" xfId="202"/>
    <cellStyle name="Valuta 23" xfId="203"/>
    <cellStyle name="Valuta 24" xfId="204"/>
    <cellStyle name="Valuta 25" xfId="205"/>
    <cellStyle name="Valuta 26" xfId="206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4" workbookViewId="0">
      <selection activeCell="B12" sqref="B12:C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4" customHeight="1">
      <c r="A3" s="11" t="s">
        <v>6</v>
      </c>
      <c r="B3" s="18" t="s">
        <v>7</v>
      </c>
      <c r="C3" s="17"/>
      <c r="D3" s="13"/>
      <c r="E3" s="13"/>
      <c r="F3" s="13"/>
    </row>
    <row r="4" spans="1:6" ht="40.5" customHeight="1">
      <c r="A4" s="11"/>
      <c r="B4" s="12" t="s">
        <v>8</v>
      </c>
      <c r="C4" s="17"/>
      <c r="D4" s="13"/>
      <c r="E4" s="13"/>
      <c r="F4" s="13"/>
    </row>
    <row r="5" spans="1:6" ht="33" customHeight="1">
      <c r="A5" s="11"/>
      <c r="B5" s="14" t="s">
        <v>10</v>
      </c>
      <c r="C5" s="17">
        <v>100</v>
      </c>
      <c r="D5" s="13"/>
      <c r="E5" s="13"/>
      <c r="F5" s="13"/>
    </row>
    <row r="6" spans="1:6" ht="36.75" customHeight="1">
      <c r="A6" s="11"/>
      <c r="B6" s="14" t="s">
        <v>11</v>
      </c>
      <c r="C6" s="17">
        <v>100</v>
      </c>
      <c r="D6" s="13"/>
      <c r="E6" s="13"/>
      <c r="F6" s="13"/>
    </row>
    <row r="7" spans="1:6" ht="30.75" customHeight="1">
      <c r="A7" s="11"/>
      <c r="B7" s="14" t="s">
        <v>12</v>
      </c>
      <c r="C7" s="17">
        <v>60</v>
      </c>
      <c r="D7" s="13"/>
      <c r="E7" s="13"/>
      <c r="F7" s="13"/>
    </row>
    <row r="8" spans="1:6" ht="35.25" customHeight="1">
      <c r="A8" s="11"/>
      <c r="B8" s="14" t="s">
        <v>13</v>
      </c>
      <c r="C8" s="17">
        <f>10*7</f>
        <v>70</v>
      </c>
      <c r="D8" s="13"/>
      <c r="E8" s="13"/>
      <c r="F8" s="13"/>
    </row>
    <row r="9" spans="1:6" ht="36.75" customHeight="1">
      <c r="A9" s="11"/>
      <c r="B9" s="14" t="s">
        <v>14</v>
      </c>
      <c r="C9" s="17">
        <v>40</v>
      </c>
      <c r="D9" s="13"/>
      <c r="E9" s="13"/>
      <c r="F9" s="13"/>
    </row>
    <row r="10" spans="1:6" ht="36" customHeight="1">
      <c r="A10" s="11"/>
      <c r="B10" s="14" t="s">
        <v>15</v>
      </c>
      <c r="C10" s="17">
        <f>10*5</f>
        <v>50</v>
      </c>
      <c r="D10" s="13"/>
      <c r="E10" s="13"/>
      <c r="F10" s="13"/>
    </row>
    <row r="11" spans="1:6" ht="36" customHeight="1">
      <c r="A11" s="11"/>
      <c r="B11" s="16"/>
      <c r="C11" s="10"/>
      <c r="D11" s="10"/>
      <c r="E11" s="10"/>
      <c r="F11" s="8"/>
    </row>
    <row r="12" spans="1:6" ht="46.5" customHeight="1">
      <c r="A12" s="11"/>
      <c r="B12" s="12" t="s">
        <v>9</v>
      </c>
      <c r="C12" s="17"/>
      <c r="D12" s="13"/>
      <c r="E12" s="13"/>
      <c r="F12" s="13"/>
    </row>
    <row r="13" spans="1:6" ht="29.25" customHeight="1">
      <c r="A13" s="11"/>
      <c r="B13" s="14" t="s">
        <v>17</v>
      </c>
      <c r="C13" s="17">
        <f>5*13</f>
        <v>65</v>
      </c>
      <c r="D13" s="13"/>
      <c r="E13" s="13"/>
      <c r="F13" s="13"/>
    </row>
    <row r="14" spans="1:6" ht="34.5" customHeight="1">
      <c r="A14" s="11"/>
      <c r="B14" s="14" t="s">
        <v>16</v>
      </c>
      <c r="C14" s="17">
        <f>5*2</f>
        <v>10</v>
      </c>
      <c r="D14" s="13"/>
      <c r="E14" s="13"/>
      <c r="F14" s="13"/>
    </row>
    <row r="15" spans="1:6">
      <c r="A15" s="11"/>
      <c r="B15" s="9"/>
      <c r="C15" s="15"/>
      <c r="D15" s="15"/>
      <c r="E15" s="15"/>
      <c r="F15" s="19"/>
    </row>
    <row r="16" spans="1:6">
      <c r="A16" s="11"/>
      <c r="B16" s="13"/>
      <c r="C16" s="13"/>
      <c r="D16" s="13"/>
      <c r="E16" s="13"/>
      <c r="F16" s="13"/>
    </row>
  </sheetData>
  <mergeCells count="4">
    <mergeCell ref="A1:F1"/>
    <mergeCell ref="A3:A16"/>
    <mergeCell ref="B11:F11"/>
    <mergeCell ref="B15:F1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2025-12-23T11:22:39Z</dcterms:modified>
</cp:coreProperties>
</file>